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uh\Desktop\!!!약품 위생재료 자료\2. 단가-약국재료\2026년 약국재료\2. 연간단가계약\5-1. 입찰공고(메디드림)\"/>
    </mc:Choice>
  </mc:AlternateContent>
  <bookViews>
    <workbookView xWindow="360" yWindow="60" windowWidth="18195" windowHeight="14235"/>
  </bookViews>
  <sheets>
    <sheet name="물품내역" sheetId="4" r:id="rId1"/>
  </sheets>
  <definedNames>
    <definedName name="_xlnm.Print_Area" localSheetId="0">물품내역!$A$1:$K$11</definedName>
  </definedNames>
  <calcPr calcId="162913"/>
</workbook>
</file>

<file path=xl/calcChain.xml><?xml version="1.0" encoding="utf-8"?>
<calcChain xmlns="http://schemas.openxmlformats.org/spreadsheetml/2006/main">
  <c r="I9" i="4" l="1"/>
  <c r="J9" i="4" s="1"/>
  <c r="I8" i="4" l="1"/>
  <c r="J8" i="4" s="1"/>
  <c r="I7" i="4"/>
  <c r="J7" i="4" s="1"/>
  <c r="I6" i="4"/>
  <c r="J6" i="4" s="1"/>
  <c r="I5" i="4"/>
  <c r="J5" i="4" s="1"/>
</calcChain>
</file>

<file path=xl/comments1.xml><?xml version="1.0" encoding="utf-8"?>
<comments xmlns="http://schemas.openxmlformats.org/spreadsheetml/2006/main">
  <authors>
    <author>knuh</author>
  </authors>
  <commentList>
    <comment ref="H5" authorId="0" shapeId="0">
      <text>
        <r>
          <rPr>
            <b/>
            <sz val="16"/>
            <color indexed="81"/>
            <rFont val="돋움"/>
            <family val="3"/>
            <charset val="129"/>
          </rPr>
          <t>투찰하고자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하는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입력하시기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바랍니다</t>
        </r>
        <r>
          <rPr>
            <b/>
            <sz val="16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<sst xmlns="http://schemas.openxmlformats.org/spreadsheetml/2006/main" count="32" uniqueCount="25">
  <si>
    <t>순번</t>
  </si>
  <si>
    <t>단위</t>
  </si>
  <si>
    <t>1</t>
    <phoneticPr fontId="1" type="noConversion"/>
  </si>
  <si>
    <t>2</t>
    <phoneticPr fontId="1" type="noConversion"/>
  </si>
  <si>
    <t>3</t>
    <phoneticPr fontId="1" type="noConversion"/>
  </si>
  <si>
    <t>품건명</t>
    <phoneticPr fontId="1" type="noConversion"/>
  </si>
  <si>
    <t>4</t>
    <phoneticPr fontId="1" type="noConversion"/>
  </si>
  <si>
    <t>투찰금액(원)</t>
    <phoneticPr fontId="1" type="noConversion"/>
  </si>
  <si>
    <t>합  계</t>
    <phoneticPr fontId="1" type="noConversion"/>
  </si>
  <si>
    <t>예상수량</t>
    <phoneticPr fontId="1" type="noConversion"/>
  </si>
  <si>
    <t>계약단가</t>
    <phoneticPr fontId="1" type="noConversion"/>
  </si>
  <si>
    <t>규격</t>
    <phoneticPr fontId="1" type="noConversion"/>
  </si>
  <si>
    <t>물품내역 및 계약단가 산출양식</t>
    <phoneticPr fontId="1" type="noConversion"/>
  </si>
  <si>
    <t>배분율</t>
    <phoneticPr fontId="1" type="noConversion"/>
  </si>
  <si>
    <t>계약금액</t>
    <phoneticPr fontId="1" type="noConversion"/>
  </si>
  <si>
    <t>※ 예상수량과 계약단가를 적용하여 산출한 계약금액이 투찰금액을 초과할 경우 일부품목의 단가를 조정하여 계약체결</t>
    <phoneticPr fontId="1" type="noConversion"/>
  </si>
  <si>
    <t>5</t>
    <phoneticPr fontId="1" type="noConversion"/>
  </si>
  <si>
    <t>TPN Acc Set</t>
  </si>
  <si>
    <t>EVA INFUSION BAG</t>
  </si>
  <si>
    <t>MF41211i, MF41205, MF41206</t>
  </si>
  <si>
    <t>MF1662i</t>
  </si>
  <si>
    <t>MF1663i</t>
  </si>
  <si>
    <t>MF1664i</t>
  </si>
  <si>
    <t>MF1665i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</si>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</sst>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103B5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333333"/>
      <name val="맑은 고딕"/>
      <family val="3"/>
      <charset val="129"/>
      <scheme val="minor"/>
    </font>
    <font>
      <sz val="10"/>
      <color rgb="FF333333"/>
      <name val="Dotum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43" fontId="0" fillId="2" borderId="0" xfId="0" applyNumberForma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1" fontId="4" fillId="4" borderId="1" xfId="1" applyFont="1" applyFill="1" applyBorder="1" applyAlignment="1">
      <alignment vertical="center"/>
    </xf>
    <xf numFmtId="41" fontId="4" fillId="4" borderId="2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1" fontId="8" fillId="2" borderId="1" xfId="1" applyFont="1" applyFill="1" applyBorder="1" applyAlignment="1">
      <alignment horizontal="right" vertical="center" wrapText="1"/>
    </xf>
    <xf numFmtId="0" fontId="6" fillId="2" borderId="7" xfId="0" applyNumberFormat="1" applyFont="1" applyFill="1" applyBorder="1" applyAlignment="1">
      <alignment horizontal="centerContinuous" vertical="center"/>
    </xf>
    <xf numFmtId="0" fontId="6" fillId="2" borderId="8" xfId="0" applyNumberFormat="1" applyFont="1" applyFill="1" applyBorder="1" applyAlignment="1">
      <alignment horizontal="centerContinuous" vertical="center"/>
    </xf>
    <xf numFmtId="0" fontId="6" fillId="2" borderId="9" xfId="0" applyNumberFormat="1" applyFont="1" applyFill="1" applyBorder="1" applyAlignment="1">
      <alignment horizontal="centerContinuous" vertical="center"/>
    </xf>
    <xf numFmtId="10" fontId="4" fillId="4" borderId="3" xfId="2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41" fontId="9" fillId="4" borderId="1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41" fontId="9" fillId="5" borderId="3" xfId="1" applyFont="1" applyFill="1" applyBorder="1" applyAlignment="1">
      <alignment horizontal="center" vertical="center"/>
    </xf>
    <xf numFmtId="41" fontId="9" fillId="5" borderId="4" xfId="1" applyFont="1" applyFill="1" applyBorder="1" applyAlignment="1">
      <alignment horizontal="center" vertical="center"/>
    </xf>
    <xf numFmtId="41" fontId="9" fillId="5" borderId="5" xfId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11"/>
  <sheetViews>
    <sheetView tabSelected="1" view="pageBreakPreview" zoomScaleNormal="100" zoomScaleSheetLayoutView="100" workbookViewId="0"/>
  </sheetViews>
  <sheetFormatPr defaultRowHeight="16.5"/>
  <cols>
    <col min="1" max="1" width="7.5" style="1" customWidth="1"/>
    <col min="2" max="2" width="6" style="1" customWidth="1"/>
    <col min="3" max="3" width="18.25" style="1" customWidth="1"/>
    <col min="4" max="4" width="20" style="1" customWidth="1"/>
    <col min="5" max="5" width="10.5" style="1" customWidth="1"/>
    <col min="6" max="6" width="7.25" style="1" customWidth="1"/>
    <col min="7" max="7" width="16" style="1" customWidth="1"/>
    <col min="8" max="10" width="15.5" style="1" customWidth="1"/>
    <col min="11" max="11" width="9" style="1"/>
    <col min="12" max="12" width="13.375" style="1" bestFit="1" customWidth="1"/>
    <col min="13" max="13" width="9" style="1"/>
    <col min="14" max="14" width="10.25" style="1" bestFit="1" customWidth="1"/>
    <col min="15" max="16384" width="9" style="1"/>
  </cols>
  <sheetData>
    <row r="1" spans="2:14" ht="17.25" thickBot="1"/>
    <row r="2" spans="2:14" ht="27" customHeight="1" thickBot="1">
      <c r="B2" s="11" t="s">
        <v>12</v>
      </c>
      <c r="C2" s="12"/>
      <c r="D2" s="12"/>
      <c r="E2" s="12"/>
      <c r="F2" s="12"/>
      <c r="G2" s="12"/>
      <c r="H2" s="12"/>
      <c r="I2" s="13"/>
      <c r="J2" s="13"/>
    </row>
    <row r="4" spans="2:14" ht="26.25" customHeight="1">
      <c r="B4" s="3" t="s">
        <v>0</v>
      </c>
      <c r="C4" s="3" t="s">
        <v>5</v>
      </c>
      <c r="D4" s="3" t="s">
        <v>11</v>
      </c>
      <c r="E4" s="3" t="s">
        <v>9</v>
      </c>
      <c r="F4" s="3" t="s">
        <v>1</v>
      </c>
      <c r="G4" s="4" t="s">
        <v>13</v>
      </c>
      <c r="H4" s="5" t="s">
        <v>7</v>
      </c>
      <c r="I4" s="5" t="s">
        <v>14</v>
      </c>
      <c r="J4" s="5" t="s">
        <v>10</v>
      </c>
    </row>
    <row r="5" spans="2:14" ht="26.25" customHeight="1">
      <c r="B5" s="8" t="s">
        <v>2</v>
      </c>
      <c r="C5" s="9" t="s">
        <v>17</v>
      </c>
      <c r="D5" s="9" t="s">
        <v>19</v>
      </c>
      <c r="E5" s="10">
        <v>360</v>
      </c>
      <c r="F5" s="8" t="s">
        <v>24</v>
      </c>
      <c r="G5" s="14">
        <v>0.78006672680224121</v>
      </c>
      <c r="H5" s="22"/>
      <c r="I5" s="16">
        <f>G5*$H$5</f>
        <v>0</v>
      </c>
      <c r="J5" s="16">
        <f>I5/E5</f>
        <v>0</v>
      </c>
      <c r="N5" s="2"/>
    </row>
    <row r="6" spans="2:14" ht="26.25" customHeight="1">
      <c r="B6" s="8" t="s">
        <v>3</v>
      </c>
      <c r="C6" s="9" t="s">
        <v>18</v>
      </c>
      <c r="D6" s="9" t="s">
        <v>20</v>
      </c>
      <c r="E6" s="10">
        <v>1000</v>
      </c>
      <c r="F6" s="8" t="s">
        <v>24</v>
      </c>
      <c r="G6" s="14">
        <v>5.0828119528023762E-2</v>
      </c>
      <c r="H6" s="23"/>
      <c r="I6" s="16">
        <f t="shared" ref="I6:I9" si="0">G6*$H$5</f>
        <v>0</v>
      </c>
      <c r="J6" s="16">
        <f>I6/E6</f>
        <v>0</v>
      </c>
      <c r="N6" s="2"/>
    </row>
    <row r="7" spans="2:14" ht="26.25" customHeight="1">
      <c r="B7" s="8" t="s">
        <v>4</v>
      </c>
      <c r="C7" s="9" t="s">
        <v>18</v>
      </c>
      <c r="D7" s="9" t="s">
        <v>21</v>
      </c>
      <c r="E7" s="10">
        <v>2027</v>
      </c>
      <c r="F7" s="8" t="s">
        <v>24</v>
      </c>
      <c r="G7" s="14">
        <v>0.10302859828330417</v>
      </c>
      <c r="H7" s="23"/>
      <c r="I7" s="16">
        <f t="shared" si="0"/>
        <v>0</v>
      </c>
      <c r="J7" s="16">
        <f>I7/E7</f>
        <v>0</v>
      </c>
      <c r="N7" s="2"/>
    </row>
    <row r="8" spans="2:14" ht="26.25" customHeight="1">
      <c r="B8" s="8" t="s">
        <v>6</v>
      </c>
      <c r="C8" s="9" t="s">
        <v>18</v>
      </c>
      <c r="D8" s="9" t="s">
        <v>22</v>
      </c>
      <c r="E8" s="10">
        <v>400</v>
      </c>
      <c r="F8" s="8" t="s">
        <v>24</v>
      </c>
      <c r="G8" s="14">
        <v>2.0331247811209506E-2</v>
      </c>
      <c r="H8" s="23"/>
      <c r="I8" s="16">
        <f t="shared" si="0"/>
        <v>0</v>
      </c>
      <c r="J8" s="16">
        <f>I8/E8</f>
        <v>0</v>
      </c>
      <c r="N8" s="2"/>
    </row>
    <row r="9" spans="2:14" ht="26.25" customHeight="1">
      <c r="B9" s="18" t="s">
        <v>16</v>
      </c>
      <c r="C9" s="9" t="s">
        <v>18</v>
      </c>
      <c r="D9" s="9" t="s">
        <v>23</v>
      </c>
      <c r="E9" s="10">
        <v>900</v>
      </c>
      <c r="F9" s="17" t="s">
        <v>24</v>
      </c>
      <c r="G9" s="14">
        <v>4.574530757522139E-2</v>
      </c>
      <c r="H9" s="24"/>
      <c r="I9" s="16">
        <f t="shared" si="0"/>
        <v>0</v>
      </c>
      <c r="J9" s="16">
        <f>I9/E9</f>
        <v>0</v>
      </c>
      <c r="N9" s="2"/>
    </row>
    <row r="10" spans="2:14" ht="26.25" customHeight="1">
      <c r="B10" s="21" t="s">
        <v>8</v>
      </c>
      <c r="C10" s="21"/>
      <c r="D10" s="21"/>
      <c r="E10" s="21"/>
      <c r="F10" s="21"/>
      <c r="G10" s="6"/>
      <c r="H10" s="7"/>
      <c r="I10" s="6"/>
      <c r="J10" s="6"/>
      <c r="N10" s="2"/>
    </row>
    <row r="11" spans="2:14" ht="24.75" customHeight="1">
      <c r="B11" s="19" t="s">
        <v>15</v>
      </c>
      <c r="C11" s="20"/>
      <c r="D11" s="20"/>
      <c r="E11" s="20"/>
      <c r="F11" s="20"/>
      <c r="G11" s="20"/>
      <c r="H11" s="20"/>
      <c r="I11" s="20"/>
      <c r="J11" s="15"/>
    </row>
  </sheetData>
  <mergeCells count="3">
    <mergeCell ref="B11:I11"/>
    <mergeCell ref="B10:F10"/>
    <mergeCell ref="H5:H9"/>
  </mergeCells>
  <phoneticPr fontId="1" type="noConversion"/>
  <pageMargins left="0.7" right="0.7" top="0.75" bottom="0.75" header="0.3" footer="0.3"/>
  <pageSetup paperSize="9" scale="58" orientation="portrait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물품내역</vt:lpstr>
      <vt:lpstr>물품내역!Print_Area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knuh</cp:lastModifiedBy>
  <cp:lastPrinted>2025-02-06T06:42:30Z</cp:lastPrinted>
  <dcterms:created xsi:type="dcterms:W3CDTF">2020-12-22T08:20:36Z</dcterms:created>
  <dcterms:modified xsi:type="dcterms:W3CDTF">2026-08-06T04:51:11Z</dcterms:modified>
</cp:coreProperties>
</file>